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1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Pfx Engagement\WM\WorkPapers\{3562BF35-E0D6-47C9-86B1-384A376A00BB}\{DAFB2AFD-3674-4F74-99A5-B082548D5A06}\"/>
    </mc:Choice>
  </mc:AlternateContent>
  <xr:revisionPtr revIDLastSave="0" documentId="13_ncr:1_{0D828A49-F275-42AA-A484-9B1DFD26D79F}" xr6:coauthVersionLast="47" xr6:coauthVersionMax="47" xr10:uidLastSave="{00000000-0000-0000-0000-000000000000}"/>
  <bookViews>
    <workbookView xWindow="-120" yWindow="-120" windowWidth="29040" windowHeight="15840" activeTab="1" xr2:uid="{00000000-000D-0000-FFFF-FFFF00000000}"/>
  </bookViews>
  <sheets>
    <sheet name="Instructions" sheetId="2" r:id="rId1"/>
    <sheet name="Related Party Debt" sheetId="1" r:id="rId2"/>
  </sheets>
  <externalReferences>
    <externalReference r:id="rId3"/>
  </externalReferences>
  <definedNames>
    <definedName name="_xlnm.Print_Area" localSheetId="1">'Related Party Debt'!$A$1:$H$34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3" i="1" l="1"/>
  <c r="F4" i="1"/>
  <c r="F37" i="1"/>
  <c r="B9" i="1"/>
  <c r="F6" i="1"/>
  <c r="F3" i="1"/>
  <c r="B8" i="1"/>
  <c r="B4" i="1"/>
  <c r="B7" i="1"/>
  <c r="B6" i="1"/>
  <c r="B10" i="1"/>
  <c r="F7" i="1"/>
  <c r="F9" i="1"/>
  <c r="F8" i="1"/>
  <c r="F10" i="1"/>
  <c r="B5" i="1"/>
  <c r="F2" i="1"/>
  <c r="F5" i="1"/>
  <c r="B2" i="1"/>
  <c r="F35" i="1" l="1"/>
  <c r="F38" i="1" s="1"/>
</calcChain>
</file>

<file path=xl/sharedStrings.xml><?xml version="1.0" encoding="utf-8"?>
<sst xmlns="http://schemas.openxmlformats.org/spreadsheetml/2006/main" count="51" uniqueCount="35">
  <si>
    <t>Instructions</t>
  </si>
  <si>
    <r>
      <t xml:space="preserve">Upload the completed excel template by clicking </t>
    </r>
    <r>
      <rPr>
        <b/>
        <sz val="11"/>
        <color theme="1"/>
        <rFont val="Calibri"/>
        <family val="2"/>
        <scheme val="minor"/>
      </rPr>
      <t>Upload File</t>
    </r>
    <r>
      <rPr>
        <sz val="11"/>
        <color theme="1"/>
        <rFont val="Calibri"/>
        <family val="2"/>
        <scheme val="minor"/>
      </rPr>
      <t xml:space="preserve">. </t>
    </r>
  </si>
  <si>
    <t>Description of Related Loan</t>
  </si>
  <si>
    <t>Related Party Name</t>
  </si>
  <si>
    <t>Related Party Address</t>
  </si>
  <si>
    <t>Related Party Relationship</t>
  </si>
  <si>
    <t>Borrower</t>
  </si>
  <si>
    <t>Nursing Facility Cost Report (SNF-CR)</t>
  </si>
  <si>
    <t>Interest % on Loan</t>
  </si>
  <si>
    <t>Payments During Reporting Year</t>
  </si>
  <si>
    <t>Principal Loan Amount</t>
  </si>
  <si>
    <t>Schedule 12.3: Related Party Debt</t>
  </si>
  <si>
    <r>
      <t xml:space="preserve">In the tab titled </t>
    </r>
    <r>
      <rPr>
        <b/>
        <sz val="11"/>
        <color theme="1"/>
        <rFont val="Calibri"/>
        <family val="2"/>
        <scheme val="minor"/>
      </rPr>
      <t>Related Party Debt</t>
    </r>
    <r>
      <rPr>
        <sz val="11"/>
        <color theme="1"/>
        <rFont val="Calibri"/>
        <family val="2"/>
        <scheme val="minor"/>
      </rPr>
      <t>, provide a detailed listing of all loans to related parties reported in line Due to Affiliates/Related Parties on Schedule 6 Balance Sheet. 
All associated related parties are reported initially on uploadable schedule 12.2 "Ownership and Facility Information".</t>
    </r>
  </si>
  <si>
    <t>Intercompany Due to/from</t>
  </si>
  <si>
    <t>Common Ownership</t>
  </si>
  <si>
    <t>Briarwood</t>
  </si>
  <si>
    <t>Webster Park</t>
  </si>
  <si>
    <t>Brentwood</t>
  </si>
  <si>
    <t>Chestnut Woods</t>
  </si>
  <si>
    <t>Mont Marie</t>
  </si>
  <si>
    <t>Cedar View</t>
  </si>
  <si>
    <t>Lincolnwood</t>
  </si>
  <si>
    <t>2040-801-500</t>
  </si>
  <si>
    <t>2040-803-500</t>
  </si>
  <si>
    <t>2040-804-500</t>
  </si>
  <si>
    <t>2040-805-500</t>
  </si>
  <si>
    <t>2040-807-500</t>
  </si>
  <si>
    <t>2040-812-900</t>
  </si>
  <si>
    <t>2040-816-500</t>
  </si>
  <si>
    <t>2040-882-500</t>
  </si>
  <si>
    <t>TB Link</t>
  </si>
  <si>
    <t>Check</t>
  </si>
  <si>
    <t>Blueberry Hill</t>
  </si>
  <si>
    <t>2040-719-500</t>
  </si>
  <si>
    <t>Yardley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</si>
</sst>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_);_(* \(#,##0\);_(* &quot;-&quot;??_);_(@_)"/>
  </numFmts>
  <fonts count="1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name val="Calibri"/>
      <family val="2"/>
      <scheme val="minor"/>
    </font>
    <font>
      <b/>
      <sz val="16"/>
      <color theme="0" tint="-0.499984740745262"/>
      <name val="Calibri"/>
      <family val="2"/>
      <scheme val="minor"/>
    </font>
    <font>
      <b/>
      <sz val="14"/>
      <color theme="9" tint="-0.249977111117893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color rgb="FF0000FF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7">
    <xf numFmtId="0" fontId="0" fillId="0" borderId="0"/>
    <xf numFmtId="44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8" fillId="0" borderId="0">
      <alignment horizontal="left"/>
    </xf>
    <xf numFmtId="0" fontId="8" fillId="0" borderId="0">
      <alignment horizontal="left"/>
    </xf>
    <xf numFmtId="40" fontId="8" fillId="0" borderId="0">
      <alignment horizontal="right"/>
    </xf>
  </cellStyleXfs>
  <cellXfs count="41">
    <xf numFmtId="0" fontId="0" fillId="0" borderId="0" xfId="0"/>
    <xf numFmtId="0" fontId="0" fillId="0" borderId="1" xfId="0" applyFont="1" applyFill="1" applyBorder="1" applyAlignment="1">
      <alignment horizontal="left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0" fillId="0" borderId="1" xfId="0" applyFont="1" applyBorder="1"/>
    <xf numFmtId="0" fontId="0" fillId="0" borderId="0" xfId="0" applyFont="1" applyBorder="1"/>
    <xf numFmtId="0" fontId="0" fillId="0" borderId="0" xfId="0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/>
    <xf numFmtId="0" fontId="6" fillId="0" borderId="0" xfId="0" applyFont="1"/>
    <xf numFmtId="0" fontId="0" fillId="0" borderId="0" xfId="0" applyFont="1"/>
    <xf numFmtId="0" fontId="0" fillId="0" borderId="0" xfId="0" applyFont="1" applyFill="1" applyAlignment="1">
      <alignment vertical="center" wrapText="1"/>
    </xf>
    <xf numFmtId="9" fontId="0" fillId="0" borderId="1" xfId="2" applyFont="1" applyFill="1" applyBorder="1" applyAlignment="1">
      <alignment horizontal="left" vertical="center" wrapText="1" indent="1"/>
    </xf>
    <xf numFmtId="9" fontId="0" fillId="0" borderId="1" xfId="2" applyFont="1" applyBorder="1"/>
    <xf numFmtId="9" fontId="0" fillId="0" borderId="0" xfId="2" applyFont="1" applyFill="1" applyBorder="1" applyAlignment="1">
      <alignment horizontal="left" vertical="center" wrapText="1" indent="1"/>
    </xf>
    <xf numFmtId="9" fontId="0" fillId="0" borderId="0" xfId="2" applyFont="1" applyBorder="1"/>
    <xf numFmtId="44" fontId="0" fillId="0" borderId="1" xfId="1" applyFont="1" applyFill="1" applyBorder="1" applyAlignment="1">
      <alignment horizontal="left" vertical="center" wrapText="1"/>
    </xf>
    <xf numFmtId="44" fontId="0" fillId="0" borderId="1" xfId="1" applyFont="1" applyFill="1" applyBorder="1" applyAlignment="1">
      <alignment horizontal="center" vertical="center" wrapText="1"/>
    </xf>
    <xf numFmtId="44" fontId="0" fillId="0" borderId="1" xfId="1" applyFont="1" applyBorder="1"/>
    <xf numFmtId="44" fontId="0" fillId="0" borderId="0" xfId="1" applyFont="1" applyFill="1" applyBorder="1" applyAlignment="1">
      <alignment horizontal="left" vertical="center" wrapText="1"/>
    </xf>
    <xf numFmtId="44" fontId="0" fillId="0" borderId="0" xfId="1" applyFont="1" applyFill="1" applyBorder="1" applyAlignment="1">
      <alignment horizontal="center" vertical="center" wrapText="1"/>
    </xf>
    <xf numFmtId="44" fontId="0" fillId="0" borderId="0" xfId="1" applyFont="1" applyBorder="1"/>
    <xf numFmtId="0" fontId="2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/>
    </xf>
    <xf numFmtId="0" fontId="0" fillId="0" borderId="0" xfId="0" applyFont="1" applyBorder="1" applyAlignment="1">
      <alignment horizontal="center"/>
    </xf>
    <xf numFmtId="37" fontId="3" fillId="0" borderId="1" xfId="0" applyNumberFormat="1" applyFont="1" applyBorder="1" applyAlignment="1">
      <alignment horizontal="center" vertical="center" wrapText="1"/>
    </xf>
    <xf numFmtId="44" fontId="3" fillId="0" borderId="1" xfId="1" applyFont="1" applyBorder="1" applyAlignment="1">
      <alignment horizontal="center" vertical="center" wrapText="1"/>
    </xf>
    <xf numFmtId="9" fontId="3" fillId="0" borderId="1" xfId="2" applyFont="1" applyBorder="1" applyAlignment="1">
      <alignment horizontal="center" vertical="center" wrapText="1"/>
    </xf>
    <xf numFmtId="164" fontId="0" fillId="0" borderId="1" xfId="3" applyNumberFormat="1" applyFont="1" applyFill="1" applyBorder="1" applyAlignment="1">
      <alignment horizontal="left" vertical="center" wrapText="1"/>
    </xf>
    <xf numFmtId="0" fontId="9" fillId="0" borderId="0" xfId="0" applyFont="1" applyBorder="1" applyAlignment="1">
      <alignment horizontal="right"/>
    </xf>
    <xf numFmtId="40" fontId="9" fillId="0" borderId="0" xfId="1" applyNumberFormat="1" applyFont="1" applyBorder="1"/>
    <xf numFmtId="0" fontId="10" fillId="0" borderId="2" xfId="0" applyFont="1" applyBorder="1" applyAlignment="1">
      <alignment horizontal="right"/>
    </xf>
    <xf numFmtId="44" fontId="10" fillId="0" borderId="2" xfId="1" applyFont="1" applyBorder="1"/>
    <xf numFmtId="164" fontId="1" fillId="0" borderId="1" xfId="3" applyNumberFormat="1" applyFont="1" applyFill="1" applyBorder="1" applyAlignment="1">
      <alignment horizontal="left" vertical="center" wrapText="1"/>
    </xf>
    <xf numFmtId="0" fontId="0" fillId="0" borderId="1" xfId="0" applyFont="1" applyBorder="1" applyAlignment="1">
      <alignment horizontal="left"/>
    </xf>
    <xf numFmtId="0" fontId="11" fillId="0" borderId="0" xfId="4" quotePrefix="1" applyFont="1">
      <alignment horizontal="left"/>
    </xf>
    <xf numFmtId="0" fontId="11" fillId="0" borderId="0" xfId="5" quotePrefix="1" applyFont="1">
      <alignment horizontal="left"/>
    </xf>
    <xf numFmtId="40" fontId="11" fillId="0" borderId="0" xfId="6" applyFont="1">
      <alignment horizontal="right"/>
    </xf>
    <xf numFmtId="37" fontId="0" fillId="0" borderId="1" xfId="3" applyNumberFormat="1" applyFont="1" applyFill="1" applyBorder="1" applyAlignment="1">
      <alignment horizontal="right" vertical="center" wrapText="1"/>
    </xf>
    <xf numFmtId="0" fontId="0" fillId="0" borderId="0" xfId="0" applyFont="1" applyFill="1" applyAlignment="1">
      <alignment horizontal="left" vertical="center" wrapText="1"/>
    </xf>
  </cellXfs>
  <cellStyles count="7">
    <cellStyle name="AccountDetailRowBalanceCol" xfId="6" xr:uid="{585F02D7-B5C5-4289-B58A-636B3CDD943E}"/>
    <cellStyle name="AccountDetailRowDescCol" xfId="5" xr:uid="{9B74FF45-27F9-4C89-8B2E-CE3EEA2BCF2B}"/>
    <cellStyle name="AccountDetailRowNameCol" xfId="4" xr:uid="{99B9FF4B-C8A7-481D-9555-F0C935BFA670}"/>
    <cellStyle name="Comma" xfId="3" builtinId="3"/>
    <cellStyle name="Currency" xfId="1" builtinId="4"/>
    <cellStyle name="Normal" xfId="0" builtinId="0"/>
    <cellStyle name="Percent" xfId="2" builtinId="5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11" Type="http://schemas.openxmlformats.org/officeDocument/2006/relationships/customXml" Target="../customXml/item4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Library" Target="epace.xla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</sheetNames>
    <definedNames>
      <definedName name="TBLink"/>
    </definedNames>
    <sheetDataSet>
      <sheetData sheetId="0"/>
      <sheetData sheetId="1"/>
      <sheetData sheetId="2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6"/>
  <sheetViews>
    <sheetView showGridLines="0" zoomScale="110" zoomScaleNormal="110" workbookViewId="0">
      <selection activeCell="A5" sqref="A5:H5"/>
    </sheetView>
  </sheetViews>
  <sheetFormatPr defaultRowHeight="15" x14ac:dyDescent="0.25"/>
  <sheetData>
    <row r="1" spans="1:13" ht="21" x14ac:dyDescent="0.25">
      <c r="A1" s="8" t="s">
        <v>7</v>
      </c>
    </row>
    <row r="2" spans="1:13" ht="18.75" x14ac:dyDescent="0.3">
      <c r="A2" s="9" t="s">
        <v>11</v>
      </c>
    </row>
    <row r="4" spans="1:13" ht="18.75" x14ac:dyDescent="0.3">
      <c r="A4" s="10" t="s">
        <v>0</v>
      </c>
    </row>
    <row r="5" spans="1:13" ht="70.150000000000006" customHeight="1" x14ac:dyDescent="0.25">
      <c r="A5" s="40" t="s">
        <v>12</v>
      </c>
      <c r="B5" s="40"/>
      <c r="C5" s="40"/>
      <c r="D5" s="40"/>
      <c r="E5" s="40"/>
      <c r="F5" s="40"/>
      <c r="G5" s="40"/>
      <c r="H5" s="40"/>
      <c r="I5" s="12"/>
      <c r="J5" s="12"/>
      <c r="K5" s="12"/>
      <c r="L5" s="12"/>
      <c r="M5" s="12"/>
    </row>
    <row r="6" spans="1:13" x14ac:dyDescent="0.25">
      <c r="A6" s="11" t="s">
        <v>1</v>
      </c>
    </row>
  </sheetData>
  <mergeCells count="1">
    <mergeCell ref="A5:H5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K230"/>
  <sheetViews>
    <sheetView showGridLines="0" tabSelected="1" view="pageBreakPreview" zoomScale="85" zoomScaleNormal="100" zoomScaleSheetLayoutView="85" workbookViewId="0">
      <pane ySplit="1" topLeftCell="A2" activePane="bottomLeft" state="frozen"/>
      <selection pane="bottomLeft" activeCell="F26" sqref="F26"/>
    </sheetView>
  </sheetViews>
  <sheetFormatPr defaultColWidth="9.28515625" defaultRowHeight="15" x14ac:dyDescent="0.25"/>
  <cols>
    <col min="1" max="1" width="48.140625" style="4" bestFit="1" customWidth="1"/>
    <col min="2" max="2" width="48.140625" style="25" bestFit="1" customWidth="1"/>
    <col min="3" max="3" width="48.140625" style="4" bestFit="1" customWidth="1"/>
    <col min="4" max="4" width="19.140625" style="4" customWidth="1"/>
    <col min="5" max="5" width="21.7109375" style="4" customWidth="1"/>
    <col min="6" max="6" width="19.7109375" style="22" customWidth="1"/>
    <col min="7" max="7" width="28.28515625" style="22" customWidth="1"/>
    <col min="8" max="8" width="15" style="16" customWidth="1"/>
    <col min="9" max="9" width="18.28515625" style="4" customWidth="1"/>
    <col min="10" max="10" width="40.5703125" style="4" bestFit="1" customWidth="1"/>
    <col min="11" max="11" width="24.28515625" style="4" customWidth="1"/>
    <col min="12" max="16384" width="9.28515625" style="4"/>
  </cols>
  <sheetData>
    <row r="1" spans="1:11" ht="30" customHeight="1" x14ac:dyDescent="0.25">
      <c r="A1" s="23" t="s">
        <v>2</v>
      </c>
      <c r="B1" s="23" t="s">
        <v>6</v>
      </c>
      <c r="C1" s="26" t="s">
        <v>3</v>
      </c>
      <c r="D1" s="26" t="s">
        <v>4</v>
      </c>
      <c r="E1" s="26" t="s">
        <v>5</v>
      </c>
      <c r="F1" s="27" t="s">
        <v>10</v>
      </c>
      <c r="G1" s="27" t="s">
        <v>9</v>
      </c>
      <c r="H1" s="28" t="s">
        <v>8</v>
      </c>
      <c r="I1" s="7"/>
      <c r="J1" s="7"/>
      <c r="K1" s="7"/>
    </row>
    <row r="2" spans="1:11" x14ac:dyDescent="0.25">
      <c r="A2" s="1" t="s">
        <v>13</v>
      </c>
      <c r="B2" s="35" t="str">
        <f>[1]!TBLink("TB-CCNH","Description[Description]",I2,"18","3")</f>
        <v>Due To/(From)&gt;Yardley&gt;Shared Staff</v>
      </c>
      <c r="C2" s="2" t="s">
        <v>34</v>
      </c>
      <c r="D2" s="1"/>
      <c r="E2" s="1" t="s">
        <v>14</v>
      </c>
      <c r="F2" s="39">
        <f>ROUND(-([1]!TBLink("TB-CCNH","FINAL[7]",I2,"19","3")),2)</f>
        <v>365</v>
      </c>
      <c r="G2" s="29">
        <v>0</v>
      </c>
      <c r="H2" s="13">
        <v>0</v>
      </c>
      <c r="I2" s="36" t="s">
        <v>33</v>
      </c>
      <c r="J2" s="37"/>
      <c r="K2" s="38"/>
    </row>
    <row r="3" spans="1:11" x14ac:dyDescent="0.25">
      <c r="A3" s="1" t="s">
        <v>13</v>
      </c>
      <c r="B3" s="35" t="str">
        <f>[1]!TBLink("TB-CCNH","Description[Description]",I3,"18","3")</f>
        <v>Due To/(From)&gt;Briarwood&gt;Shared Staff</v>
      </c>
      <c r="C3" s="2" t="s">
        <v>15</v>
      </c>
      <c r="D3" s="1"/>
      <c r="E3" s="1" t="s">
        <v>14</v>
      </c>
      <c r="F3" s="39">
        <f>ROUND(-([1]!TBLink("TB-CCNH","FINAL[7]",I3,"19","3")),2)</f>
        <v>675</v>
      </c>
      <c r="G3" s="29">
        <v>0</v>
      </c>
      <c r="H3" s="13">
        <v>0</v>
      </c>
      <c r="I3" s="36" t="s">
        <v>22</v>
      </c>
      <c r="J3" s="37"/>
      <c r="K3" s="38"/>
    </row>
    <row r="4" spans="1:11" x14ac:dyDescent="0.25">
      <c r="A4" s="1" t="s">
        <v>13</v>
      </c>
      <c r="B4" s="35" t="str">
        <f>[1]!TBLink("TB-CCNH","Description[Description]",I4,"18","3")</f>
        <v>Due To/(From)&gt;Webster Park&gt;Shared Staff</v>
      </c>
      <c r="C4" s="2" t="s">
        <v>16</v>
      </c>
      <c r="D4" s="1"/>
      <c r="E4" s="1" t="s">
        <v>14</v>
      </c>
      <c r="F4" s="39">
        <f>ROUND(-([1]!TBLink("TB-CCNH","FINAL[7]",I4,"19","3")),2)</f>
        <v>3823</v>
      </c>
      <c r="G4" s="29">
        <v>0</v>
      </c>
      <c r="H4" s="13">
        <v>0</v>
      </c>
      <c r="I4" s="36" t="s">
        <v>23</v>
      </c>
      <c r="J4" s="37"/>
      <c r="K4" s="38"/>
    </row>
    <row r="5" spans="1:11" x14ac:dyDescent="0.25">
      <c r="A5" s="1" t="s">
        <v>13</v>
      </c>
      <c r="B5" s="35" t="str">
        <f>[1]!TBLink("TB-CCNH","Description[Description]",I5,"18","3")</f>
        <v>Due To/(From)&gt;Brentwood&gt;Shared Staff</v>
      </c>
      <c r="C5" s="2" t="s">
        <v>17</v>
      </c>
      <c r="D5" s="1"/>
      <c r="E5" s="1" t="s">
        <v>14</v>
      </c>
      <c r="F5" s="39">
        <f>ROUND(-([1]!TBLink("TB-CCNH","FINAL[7]",I5,"19","3")),2)</f>
        <v>3124</v>
      </c>
      <c r="G5" s="29">
        <v>0</v>
      </c>
      <c r="H5" s="13">
        <v>0</v>
      </c>
      <c r="I5" s="36" t="s">
        <v>24</v>
      </c>
      <c r="J5" s="37"/>
      <c r="K5" s="38"/>
    </row>
    <row r="6" spans="1:11" x14ac:dyDescent="0.25">
      <c r="A6" s="1" t="s">
        <v>13</v>
      </c>
      <c r="B6" s="35" t="str">
        <f>[1]!TBLink("TB-CCNH","Description[Description]",I6,"18","3")</f>
        <v>Due To/(From)&gt;Chestnut Woods&gt;Shared Staff</v>
      </c>
      <c r="C6" s="2" t="s">
        <v>18</v>
      </c>
      <c r="D6" s="1"/>
      <c r="E6" s="1" t="s">
        <v>14</v>
      </c>
      <c r="F6" s="39">
        <f>ROUND(-([1]!TBLink("TB-CCNH","FINAL[7]",I6,"19","3")),2)</f>
        <v>5156</v>
      </c>
      <c r="G6" s="29">
        <v>0</v>
      </c>
      <c r="H6" s="13">
        <v>0</v>
      </c>
      <c r="I6" s="36" t="s">
        <v>25</v>
      </c>
      <c r="J6" s="37"/>
      <c r="K6" s="38"/>
    </row>
    <row r="7" spans="1:11" x14ac:dyDescent="0.25">
      <c r="A7" s="1" t="s">
        <v>13</v>
      </c>
      <c r="B7" s="35" t="str">
        <f>[1]!TBLink("TB-CCNH","Description[Description]",I7,"18","3")</f>
        <v>Due To/(From)&gt;Blueberry Hill&gt;Shared Staff</v>
      </c>
      <c r="C7" s="2" t="s">
        <v>32</v>
      </c>
      <c r="D7" s="1"/>
      <c r="E7" s="1" t="s">
        <v>14</v>
      </c>
      <c r="F7" s="39">
        <f>ROUND(-([1]!TBLink("TB-CCNH","FINAL[7]",I7,"19","3")),2)</f>
        <v>9664</v>
      </c>
      <c r="G7" s="29">
        <v>0</v>
      </c>
      <c r="H7" s="13">
        <v>0</v>
      </c>
      <c r="I7" s="36" t="s">
        <v>26</v>
      </c>
      <c r="J7" s="37"/>
      <c r="K7" s="38"/>
    </row>
    <row r="8" spans="1:11" x14ac:dyDescent="0.25">
      <c r="A8" s="1" t="s">
        <v>13</v>
      </c>
      <c r="B8" s="35" t="str">
        <f>[1]!TBLink("TB-CCNH","Description[Description]",I8,"18","3")</f>
        <v>Due To/(From)&gt;Mont Marie&gt;Realty</v>
      </c>
      <c r="C8" s="2" t="s">
        <v>19</v>
      </c>
      <c r="D8" s="3"/>
      <c r="E8" s="1" t="s">
        <v>14</v>
      </c>
      <c r="F8" s="39">
        <f>ROUND(-([1]!TBLink("TB-CCNH","FINAL[7]",I8,"19","3")),2)</f>
        <v>1759105</v>
      </c>
      <c r="G8" s="34">
        <v>0</v>
      </c>
      <c r="H8" s="13">
        <v>0</v>
      </c>
      <c r="I8" s="36" t="s">
        <v>27</v>
      </c>
      <c r="J8" s="37"/>
      <c r="K8" s="38"/>
    </row>
    <row r="9" spans="1:11" x14ac:dyDescent="0.25">
      <c r="A9" s="1" t="s">
        <v>13</v>
      </c>
      <c r="B9" s="35" t="str">
        <f>[1]!TBLink("TB-CCNH","Description[Description]",I9,"18","3")</f>
        <v>Due To/(From)&gt;Cedar View&gt;Shared Staff</v>
      </c>
      <c r="C9" s="2" t="s">
        <v>20</v>
      </c>
      <c r="D9" s="3"/>
      <c r="E9" s="1" t="s">
        <v>14</v>
      </c>
      <c r="F9" s="39">
        <f>ROUND(-([1]!TBLink("TB-CCNH","FINAL[7]",I9,"19","3")),2)</f>
        <v>8347</v>
      </c>
      <c r="G9" s="34">
        <v>0</v>
      </c>
      <c r="H9" s="13">
        <v>0</v>
      </c>
      <c r="I9" s="36" t="s">
        <v>28</v>
      </c>
      <c r="J9" s="37"/>
      <c r="K9" s="38"/>
    </row>
    <row r="10" spans="1:11" x14ac:dyDescent="0.25">
      <c r="A10" s="1" t="s">
        <v>13</v>
      </c>
      <c r="B10" s="35" t="str">
        <f>[1]!TBLink("TB-CCNH","Description[Description]",I10,"18","3")</f>
        <v>Due To/(From)&gt;Lincolnwood&gt;Shared Staff</v>
      </c>
      <c r="C10" s="2" t="s">
        <v>21</v>
      </c>
      <c r="D10" s="3"/>
      <c r="E10" s="1" t="s">
        <v>14</v>
      </c>
      <c r="F10" s="39">
        <f>ROUND(-([1]!TBLink("TB-CCNH","FINAL[7]",I10,"19","3")),2)</f>
        <v>577</v>
      </c>
      <c r="G10" s="34">
        <v>0</v>
      </c>
      <c r="H10" s="13">
        <v>0</v>
      </c>
      <c r="I10" s="4" t="s">
        <v>29</v>
      </c>
    </row>
    <row r="11" spans="1:11" x14ac:dyDescent="0.25">
      <c r="A11" s="3"/>
      <c r="B11" s="24"/>
      <c r="C11" s="3"/>
      <c r="D11" s="3"/>
      <c r="E11" s="3"/>
      <c r="F11" s="19"/>
      <c r="G11" s="19"/>
      <c r="H11" s="14"/>
    </row>
    <row r="12" spans="1:11" x14ac:dyDescent="0.25">
      <c r="A12" s="3"/>
      <c r="B12" s="24"/>
      <c r="C12" s="3"/>
      <c r="D12" s="3"/>
      <c r="E12" s="3"/>
      <c r="F12" s="19"/>
      <c r="G12" s="19"/>
      <c r="H12" s="14"/>
    </row>
    <row r="13" spans="1:11" x14ac:dyDescent="0.25">
      <c r="A13" s="3"/>
      <c r="B13" s="24"/>
      <c r="C13" s="3"/>
      <c r="D13" s="3"/>
      <c r="E13" s="3"/>
      <c r="F13" s="19"/>
      <c r="G13" s="19"/>
      <c r="H13" s="14"/>
    </row>
    <row r="14" spans="1:11" x14ac:dyDescent="0.25">
      <c r="A14" s="3"/>
      <c r="B14" s="24"/>
      <c r="C14" s="3"/>
      <c r="D14" s="3"/>
      <c r="E14" s="3"/>
      <c r="F14" s="19"/>
      <c r="G14" s="19"/>
      <c r="H14" s="14"/>
    </row>
    <row r="15" spans="1:11" x14ac:dyDescent="0.25">
      <c r="A15" s="3"/>
      <c r="B15" s="24"/>
      <c r="C15" s="3"/>
      <c r="D15" s="3"/>
      <c r="E15" s="3"/>
      <c r="F15" s="19"/>
      <c r="G15" s="19"/>
      <c r="H15" s="14"/>
    </row>
    <row r="16" spans="1:11" x14ac:dyDescent="0.25">
      <c r="A16" s="3"/>
      <c r="B16" s="24"/>
      <c r="C16" s="3"/>
      <c r="D16" s="3"/>
      <c r="E16" s="3"/>
      <c r="F16" s="19"/>
      <c r="G16" s="19"/>
      <c r="H16" s="14"/>
    </row>
    <row r="17" spans="1:8" x14ac:dyDescent="0.25">
      <c r="A17" s="3"/>
      <c r="B17" s="24"/>
      <c r="C17" s="3"/>
      <c r="D17" s="3"/>
      <c r="E17" s="3"/>
      <c r="F17" s="19"/>
      <c r="G17" s="19"/>
      <c r="H17" s="14"/>
    </row>
    <row r="18" spans="1:8" x14ac:dyDescent="0.25">
      <c r="A18" s="3"/>
      <c r="B18" s="24"/>
      <c r="C18" s="3"/>
      <c r="D18" s="3"/>
      <c r="E18" s="3"/>
      <c r="F18" s="19"/>
      <c r="G18" s="19"/>
      <c r="H18" s="14"/>
    </row>
    <row r="19" spans="1:8" x14ac:dyDescent="0.25">
      <c r="A19" s="3"/>
      <c r="B19" s="24"/>
      <c r="C19" s="3"/>
      <c r="D19" s="3"/>
      <c r="E19" s="3"/>
      <c r="F19" s="19"/>
      <c r="G19" s="19"/>
      <c r="H19" s="14"/>
    </row>
    <row r="20" spans="1:8" x14ac:dyDescent="0.25">
      <c r="A20" s="3"/>
      <c r="B20" s="24"/>
      <c r="C20" s="3"/>
      <c r="D20" s="3"/>
      <c r="E20" s="3"/>
      <c r="F20" s="19"/>
      <c r="G20" s="19"/>
      <c r="H20" s="14"/>
    </row>
    <row r="21" spans="1:8" x14ac:dyDescent="0.25">
      <c r="A21" s="1"/>
      <c r="B21" s="2"/>
      <c r="C21" s="1"/>
      <c r="D21" s="1"/>
      <c r="E21" s="1"/>
      <c r="F21" s="17"/>
      <c r="G21" s="17"/>
      <c r="H21" s="13"/>
    </row>
    <row r="22" spans="1:8" x14ac:dyDescent="0.25">
      <c r="A22" s="1"/>
      <c r="B22" s="2"/>
      <c r="C22" s="2"/>
      <c r="D22" s="2"/>
      <c r="E22" s="2"/>
      <c r="F22" s="17"/>
      <c r="G22" s="17"/>
      <c r="H22" s="13"/>
    </row>
    <row r="23" spans="1:8" x14ac:dyDescent="0.25">
      <c r="A23" s="1"/>
      <c r="B23" s="2"/>
      <c r="C23" s="2"/>
      <c r="D23" s="2"/>
      <c r="E23" s="2"/>
      <c r="F23" s="18"/>
      <c r="G23" s="18"/>
      <c r="H23" s="13"/>
    </row>
    <row r="24" spans="1:8" x14ac:dyDescent="0.25">
      <c r="A24" s="3"/>
      <c r="B24" s="24"/>
      <c r="C24" s="3"/>
      <c r="D24" s="3"/>
      <c r="E24" s="3"/>
      <c r="F24" s="19"/>
      <c r="G24" s="19"/>
      <c r="H24" s="14"/>
    </row>
    <row r="25" spans="1:8" x14ac:dyDescent="0.25">
      <c r="A25" s="3"/>
      <c r="B25" s="24"/>
      <c r="C25" s="3"/>
      <c r="D25" s="3"/>
      <c r="E25" s="3"/>
      <c r="F25" s="19"/>
      <c r="G25" s="19"/>
      <c r="H25" s="14"/>
    </row>
    <row r="26" spans="1:8" x14ac:dyDescent="0.25">
      <c r="A26" s="3"/>
      <c r="B26" s="24"/>
      <c r="C26" s="3"/>
      <c r="D26" s="3"/>
      <c r="E26" s="3"/>
      <c r="F26" s="19"/>
      <c r="G26" s="19"/>
      <c r="H26" s="14"/>
    </row>
    <row r="27" spans="1:8" x14ac:dyDescent="0.25">
      <c r="A27" s="3"/>
      <c r="B27" s="24"/>
      <c r="C27" s="3"/>
      <c r="D27" s="3"/>
      <c r="E27" s="3"/>
      <c r="F27" s="19"/>
      <c r="G27" s="19"/>
      <c r="H27" s="14"/>
    </row>
    <row r="28" spans="1:8" x14ac:dyDescent="0.25">
      <c r="A28" s="3"/>
      <c r="B28" s="24"/>
      <c r="C28" s="3"/>
      <c r="D28" s="3"/>
      <c r="E28" s="3"/>
      <c r="F28" s="19"/>
      <c r="G28" s="19"/>
      <c r="H28" s="14"/>
    </row>
    <row r="29" spans="1:8" x14ac:dyDescent="0.25">
      <c r="A29" s="3"/>
      <c r="B29" s="24"/>
      <c r="C29" s="3"/>
      <c r="D29" s="3"/>
      <c r="E29" s="3"/>
      <c r="F29" s="19"/>
      <c r="G29" s="19"/>
      <c r="H29" s="14"/>
    </row>
    <row r="30" spans="1:8" x14ac:dyDescent="0.25">
      <c r="A30" s="3"/>
      <c r="B30" s="24"/>
      <c r="C30" s="3"/>
      <c r="D30" s="3"/>
      <c r="E30" s="3"/>
      <c r="F30" s="19"/>
      <c r="G30" s="19"/>
      <c r="H30" s="14"/>
    </row>
    <row r="31" spans="1:8" x14ac:dyDescent="0.25">
      <c r="A31" s="3"/>
      <c r="B31" s="24"/>
      <c r="C31" s="3"/>
      <c r="D31" s="3"/>
      <c r="E31" s="3"/>
      <c r="F31" s="19"/>
      <c r="G31" s="19"/>
      <c r="H31" s="14"/>
    </row>
    <row r="32" spans="1:8" x14ac:dyDescent="0.25">
      <c r="A32" s="3"/>
      <c r="B32" s="24"/>
      <c r="C32" s="3"/>
      <c r="D32" s="3"/>
      <c r="E32" s="3"/>
      <c r="F32" s="19"/>
      <c r="G32" s="19"/>
      <c r="H32" s="14"/>
    </row>
    <row r="33" spans="1:8" x14ac:dyDescent="0.25">
      <c r="A33" s="3"/>
      <c r="B33" s="24"/>
      <c r="C33" s="3"/>
      <c r="D33" s="3"/>
      <c r="E33" s="3"/>
      <c r="F33" s="19"/>
      <c r="G33" s="19"/>
      <c r="H33" s="14"/>
    </row>
    <row r="34" spans="1:8" x14ac:dyDescent="0.25">
      <c r="A34" s="3"/>
      <c r="B34" s="24"/>
      <c r="C34" s="3"/>
      <c r="D34" s="3"/>
      <c r="E34" s="3"/>
      <c r="F34" s="19"/>
      <c r="G34" s="19"/>
      <c r="H34" s="14"/>
    </row>
    <row r="35" spans="1:8" x14ac:dyDescent="0.25">
      <c r="F35" s="22">
        <f>SUM(F2:F34)</f>
        <v>1790836</v>
      </c>
    </row>
    <row r="37" spans="1:8" x14ac:dyDescent="0.25">
      <c r="E37" s="30" t="s">
        <v>30</v>
      </c>
      <c r="F37" s="31">
        <f>ROUND(-([1]!TBLink("TB-CCNH","FINAL[7]","SCH 6D|L.6.2-C.1","19","2")),2)</f>
        <v>1790836</v>
      </c>
    </row>
    <row r="38" spans="1:8" ht="15.75" thickBot="1" x14ac:dyDescent="0.3">
      <c r="E38" s="32" t="s">
        <v>31</v>
      </c>
      <c r="F38" s="33">
        <f>F35-F37</f>
        <v>0</v>
      </c>
    </row>
    <row r="39" spans="1:8" ht="15.75" thickTop="1" x14ac:dyDescent="0.25"/>
    <row r="44" spans="1:8" x14ac:dyDescent="0.25">
      <c r="A44" s="5"/>
      <c r="B44" s="6"/>
      <c r="C44" s="5"/>
      <c r="D44" s="5"/>
      <c r="E44" s="5"/>
      <c r="F44" s="20"/>
      <c r="G44" s="20"/>
      <c r="H44" s="15"/>
    </row>
    <row r="45" spans="1:8" x14ac:dyDescent="0.25">
      <c r="A45" s="5"/>
      <c r="B45" s="6"/>
      <c r="C45" s="6"/>
      <c r="D45" s="6"/>
      <c r="E45" s="6"/>
      <c r="F45" s="20"/>
      <c r="G45" s="20"/>
      <c r="H45" s="15"/>
    </row>
    <row r="46" spans="1:8" x14ac:dyDescent="0.25">
      <c r="A46" s="5"/>
      <c r="B46" s="6"/>
      <c r="C46" s="6"/>
      <c r="D46" s="6"/>
      <c r="E46" s="6"/>
      <c r="F46" s="21"/>
      <c r="G46" s="21"/>
      <c r="H46" s="15"/>
    </row>
    <row r="67" spans="1:8" x14ac:dyDescent="0.25">
      <c r="A67" s="5"/>
      <c r="B67" s="6"/>
      <c r="C67" s="5"/>
      <c r="D67" s="5"/>
      <c r="E67" s="5"/>
      <c r="F67" s="20"/>
      <c r="G67" s="20"/>
      <c r="H67" s="15"/>
    </row>
    <row r="68" spans="1:8" x14ac:dyDescent="0.25">
      <c r="A68" s="5"/>
      <c r="B68" s="6"/>
      <c r="C68" s="6"/>
      <c r="D68" s="6"/>
      <c r="E68" s="6"/>
      <c r="F68" s="20"/>
      <c r="G68" s="20"/>
      <c r="H68" s="15"/>
    </row>
    <row r="69" spans="1:8" x14ac:dyDescent="0.25">
      <c r="A69" s="5"/>
      <c r="B69" s="6"/>
      <c r="C69" s="6"/>
      <c r="D69" s="6"/>
      <c r="E69" s="6"/>
      <c r="F69" s="21"/>
      <c r="G69" s="21"/>
      <c r="H69" s="15"/>
    </row>
    <row r="90" spans="1:8" x14ac:dyDescent="0.25">
      <c r="A90" s="5"/>
      <c r="B90" s="6"/>
      <c r="C90" s="5"/>
      <c r="D90" s="5"/>
      <c r="E90" s="5"/>
      <c r="F90" s="20"/>
      <c r="G90" s="20"/>
      <c r="H90" s="15"/>
    </row>
    <row r="91" spans="1:8" x14ac:dyDescent="0.25">
      <c r="A91" s="5"/>
      <c r="B91" s="6"/>
      <c r="C91" s="6"/>
      <c r="D91" s="6"/>
      <c r="E91" s="6"/>
      <c r="F91" s="20"/>
      <c r="G91" s="20"/>
      <c r="H91" s="15"/>
    </row>
    <row r="92" spans="1:8" x14ac:dyDescent="0.25">
      <c r="A92" s="5"/>
      <c r="B92" s="6"/>
      <c r="C92" s="6"/>
      <c r="D92" s="6"/>
      <c r="E92" s="6"/>
      <c r="F92" s="21"/>
      <c r="G92" s="21"/>
      <c r="H92" s="15"/>
    </row>
    <row r="113" spans="1:8" x14ac:dyDescent="0.25">
      <c r="A113" s="5"/>
      <c r="B113" s="6"/>
      <c r="C113" s="5"/>
      <c r="D113" s="5"/>
      <c r="E113" s="5"/>
      <c r="F113" s="20"/>
      <c r="G113" s="20"/>
      <c r="H113" s="15"/>
    </row>
    <row r="114" spans="1:8" x14ac:dyDescent="0.25">
      <c r="A114" s="5"/>
      <c r="B114" s="6"/>
      <c r="C114" s="6"/>
      <c r="D114" s="6"/>
      <c r="E114" s="6"/>
      <c r="F114" s="20"/>
      <c r="G114" s="20"/>
      <c r="H114" s="15"/>
    </row>
    <row r="115" spans="1:8" x14ac:dyDescent="0.25">
      <c r="A115" s="5"/>
      <c r="B115" s="6"/>
      <c r="C115" s="6"/>
      <c r="D115" s="6"/>
      <c r="E115" s="6"/>
      <c r="F115" s="21"/>
      <c r="G115" s="21"/>
      <c r="H115" s="15"/>
    </row>
    <row r="136" spans="1:8" x14ac:dyDescent="0.25">
      <c r="A136" s="5"/>
      <c r="B136" s="6"/>
      <c r="C136" s="5"/>
      <c r="D136" s="5"/>
      <c r="E136" s="5"/>
      <c r="F136" s="20"/>
      <c r="G136" s="20"/>
      <c r="H136" s="15"/>
    </row>
    <row r="137" spans="1:8" x14ac:dyDescent="0.25">
      <c r="A137" s="5"/>
      <c r="B137" s="6"/>
      <c r="C137" s="6"/>
      <c r="D137" s="6"/>
      <c r="E137" s="6"/>
      <c r="F137" s="20"/>
      <c r="G137" s="20"/>
      <c r="H137" s="15"/>
    </row>
    <row r="138" spans="1:8" x14ac:dyDescent="0.25">
      <c r="A138" s="5"/>
      <c r="B138" s="6"/>
      <c r="C138" s="6"/>
      <c r="D138" s="6"/>
      <c r="E138" s="6"/>
      <c r="F138" s="21"/>
      <c r="G138" s="21"/>
      <c r="H138" s="15"/>
    </row>
    <row r="159" spans="1:8" x14ac:dyDescent="0.25">
      <c r="A159" s="5"/>
      <c r="B159" s="6"/>
      <c r="C159" s="5"/>
      <c r="D159" s="5"/>
      <c r="E159" s="5"/>
      <c r="F159" s="20"/>
      <c r="G159" s="20"/>
      <c r="H159" s="15"/>
    </row>
    <row r="160" spans="1:8" x14ac:dyDescent="0.25">
      <c r="A160" s="5"/>
      <c r="B160" s="6"/>
      <c r="C160" s="6"/>
      <c r="D160" s="6"/>
      <c r="E160" s="6"/>
      <c r="F160" s="20"/>
      <c r="G160" s="20"/>
      <c r="H160" s="15"/>
    </row>
    <row r="161" spans="1:8" x14ac:dyDescent="0.25">
      <c r="A161" s="5"/>
      <c r="B161" s="6"/>
      <c r="C161" s="6"/>
      <c r="D161" s="6"/>
      <c r="E161" s="6"/>
      <c r="F161" s="21"/>
      <c r="G161" s="21"/>
      <c r="H161" s="15"/>
    </row>
    <row r="182" spans="1:8" x14ac:dyDescent="0.25">
      <c r="A182" s="5"/>
      <c r="B182" s="6"/>
      <c r="C182" s="5"/>
      <c r="D182" s="5"/>
      <c r="E182" s="5"/>
      <c r="F182" s="20"/>
      <c r="G182" s="20"/>
      <c r="H182" s="15"/>
    </row>
    <row r="183" spans="1:8" x14ac:dyDescent="0.25">
      <c r="A183" s="5"/>
      <c r="B183" s="6"/>
      <c r="C183" s="6"/>
      <c r="D183" s="6"/>
      <c r="E183" s="6"/>
      <c r="F183" s="20"/>
      <c r="G183" s="20"/>
      <c r="H183" s="15"/>
    </row>
    <row r="184" spans="1:8" x14ac:dyDescent="0.25">
      <c r="A184" s="5"/>
      <c r="B184" s="6"/>
      <c r="C184" s="6"/>
      <c r="D184" s="6"/>
      <c r="E184" s="6"/>
      <c r="F184" s="21"/>
      <c r="G184" s="21"/>
      <c r="H184" s="15"/>
    </row>
    <row r="205" spans="1:8" x14ac:dyDescent="0.25">
      <c r="A205" s="5"/>
      <c r="B205" s="6"/>
      <c r="C205" s="5"/>
      <c r="D205" s="5"/>
      <c r="E205" s="5"/>
      <c r="F205" s="20"/>
      <c r="G205" s="20"/>
      <c r="H205" s="15"/>
    </row>
    <row r="206" spans="1:8" x14ac:dyDescent="0.25">
      <c r="A206" s="5"/>
      <c r="B206" s="6"/>
      <c r="C206" s="6"/>
      <c r="D206" s="6"/>
      <c r="E206" s="6"/>
      <c r="F206" s="20"/>
      <c r="G206" s="20"/>
      <c r="H206" s="15"/>
    </row>
    <row r="207" spans="1:8" x14ac:dyDescent="0.25">
      <c r="A207" s="5"/>
      <c r="B207" s="6"/>
      <c r="C207" s="6"/>
      <c r="D207" s="6"/>
      <c r="E207" s="6"/>
      <c r="F207" s="21"/>
      <c r="G207" s="21"/>
      <c r="H207" s="15"/>
    </row>
    <row r="228" spans="1:8" x14ac:dyDescent="0.25">
      <c r="A228" s="5"/>
      <c r="B228" s="6"/>
      <c r="C228" s="5"/>
      <c r="D228" s="5"/>
      <c r="E228" s="5"/>
      <c r="F228" s="20"/>
      <c r="G228" s="20"/>
      <c r="H228" s="15"/>
    </row>
    <row r="229" spans="1:8" x14ac:dyDescent="0.25">
      <c r="A229" s="5"/>
      <c r="B229" s="6"/>
      <c r="C229" s="6"/>
      <c r="D229" s="6"/>
      <c r="E229" s="6"/>
      <c r="F229" s="20"/>
      <c r="G229" s="20"/>
      <c r="H229" s="15"/>
    </row>
    <row r="230" spans="1:8" x14ac:dyDescent="0.25">
      <c r="A230" s="5"/>
      <c r="B230" s="6"/>
      <c r="C230" s="6"/>
      <c r="D230" s="6"/>
      <c r="E230" s="6"/>
      <c r="F230" s="21"/>
      <c r="G230" s="21"/>
      <c r="H230" s="15"/>
    </row>
  </sheetData>
  <pageMargins left="0.25" right="0.25" top="0.75" bottom="0.75" header="0.3" footer="0.3"/>
  <pageSetup scale="41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4483868-18c9-4cdc-a318-1360b15594a8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A7879BB3EB3E841817F962675E65027" ma:contentTypeVersion="14" ma:contentTypeDescription="Create a new document." ma:contentTypeScope="" ma:versionID="581d48019f26e4995a90c1cc24a3b885">
  <xsd:schema xmlns:xsd="http://www.w3.org/2001/XMLSchema" xmlns:xs="http://www.w3.org/2001/XMLSchema" xmlns:p="http://schemas.microsoft.com/office/2006/metadata/properties" xmlns:ns2="2d8504ea-bdc4-4bf8-af11-a3723acdf21b" xmlns:ns3="e4483868-18c9-4cdc-a318-1360b15594a8" targetNamespace="http://schemas.microsoft.com/office/2006/metadata/properties" ma:root="true" ma:fieldsID="5fd458435c7ac3599c4f41d2efe6dda9" ns2:_="" ns3:_="">
    <xsd:import namespace="2d8504ea-bdc4-4bf8-af11-a3723acdf21b"/>
    <xsd:import namespace="e4483868-18c9-4cdc-a318-1360b15594a8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lcf76f155ced4ddcb4097134ff3c332f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ObjectDetectorVersions" minOccurs="0"/>
                <xsd:element ref="ns3:MediaServiceLocation" minOccurs="0"/>
                <xsd:element ref="ns3:MediaServiceSearchProperties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d8504ea-bdc4-4bf8-af11-a3723acdf21b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4483868-18c9-4cdc-a318-1360b15594a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2a9506d4-cf35-41b9-9e25-5432453bcc6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8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Location" ma:index="19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7AE7263-118C-4140-99AD-E230CA4EA05A}">
  <ds:schemaRefs>
    <ds:schemaRef ds:uri="http://purl.org/dc/dcmitype/"/>
    <ds:schemaRef ds:uri="http://schemas.openxmlformats.org/package/2006/metadata/core-properties"/>
    <ds:schemaRef ds:uri="http://schemas.microsoft.com/office/2006/documentManagement/types"/>
    <ds:schemaRef ds:uri="http://schemas.microsoft.com/office/2006/metadata/properties"/>
    <ds:schemaRef ds:uri="http://www.w3.org/XML/1998/namespace"/>
    <ds:schemaRef ds:uri="http://purl.org/dc/terms/"/>
    <ds:schemaRef ds:uri="http://purl.org/dc/elements/1.1/"/>
    <ds:schemaRef ds:uri="http://schemas.microsoft.com/office/infopath/2007/PartnerControls"/>
    <ds:schemaRef ds:uri="f8dbc518-5780-46db-abe4-12e0b680d0bc"/>
  </ds:schemaRefs>
</ds:datastoreItem>
</file>

<file path=customXml/itemProps2.xml><?xml version="1.0" encoding="utf-8"?>
<ds:datastoreItem xmlns:ds="http://schemas.openxmlformats.org/officeDocument/2006/customXml" ds:itemID="{C3944566-B9A7-494F-9548-662651BAFC42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46818B43-A671-418C-BDB7-030311202859}">
  <ds:schemaRefs>
    <ds:schemaRef ds:uri="http://schemas.microsoft.com/sharepoint/events"/>
  </ds:schemaRefs>
</ds:datastoreItem>
</file>

<file path=customXml/itemProps4.xml><?xml version="1.0" encoding="utf-8"?>
<ds:datastoreItem xmlns:ds="http://schemas.openxmlformats.org/officeDocument/2006/customXml" ds:itemID="{25FACFBE-8A32-4E16-8FF1-24AE9665777C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Instructions</vt:lpstr>
      <vt:lpstr>Related Party Debt</vt:lpstr>
      <vt:lpstr>'Related Party Debt'!Print_Area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Sullivan, Caitlin</dc:creator>
  <cp:lastModifiedBy>Moore, Thomas</cp:lastModifiedBy>
  <cp:lastPrinted>2020-10-06T20:45:53Z</cp:lastPrinted>
  <dcterms:created xsi:type="dcterms:W3CDTF">2018-10-17T18:56:49Z</dcterms:created>
  <dcterms:modified xsi:type="dcterms:W3CDTF">2024-04-01T18:16:50Z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0x010100BA7879BB3EB3E841817F962675E65027</vt:lpwstr>
  </property>
  <property fmtid="{D5CDD505-2E9C-101B-9397-08002B2CF9AE}" pid="3" name="_dlc_DocIdItemGuid">
    <vt:lpwstr>f6eaad7c-6790-4cdf-8922-cd16dd252bbf</vt:lpwstr>
  </property>
  <property fmtid="{D5CDD505-2E9C-101B-9397-08002B2CF9AE}" pid="4" name="Version">
    <vt:i4>20</vt:i4>
  </property>
  <property fmtid="{D5CDD505-2E9C-101B-9397-08002B2CF9AE}" pid="5" name="tabName">
    <vt:lpwstr>Documents uploaded to CHIA Submissions (SNF-CR)</vt:lpwstr>
  </property>
  <property fmtid="{D5CDD505-2E9C-101B-9397-08002B2CF9AE}" pid="6" name="tabIndex">
    <vt:lpwstr>B.02a</vt:lpwstr>
  </property>
  <property fmtid="{D5CDD505-2E9C-101B-9397-08002B2CF9AE}" pid="7" name="workpaperIndex">
    <vt:lpwstr>B.02a2</vt:lpwstr>
  </property>
</Properties>
</file>